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15360" windowHeight="8715" tabRatio="802"/>
  </bookViews>
  <sheets>
    <sheet name="Обоснование" sheetId="3" r:id="rId1"/>
    <sheet name="Лист1" sheetId="4" state="hidden" r:id="rId2"/>
  </sheets>
  <externalReferences>
    <externalReference r:id="rId3"/>
    <externalReference r:id="rId4"/>
    <externalReference r:id="rId5"/>
    <externalReference r:id="rId6"/>
  </externalReferences>
  <definedNames>
    <definedName name="_xlnm._FilterDatabase" localSheetId="1" hidden="1">Лист1!#REF!</definedName>
    <definedName name="_xlnm._FilterDatabase" localSheetId="0" hidden="1">Обоснование!$A$17:$AH$22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Обоснование!$A$1:$AH$44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AF20" i="3"/>
  <c r="AH20" s="1"/>
  <c r="AE20"/>
  <c r="AG20" l="1"/>
  <c r="P22" i="4"/>
  <c r="P21"/>
  <c r="P20"/>
  <c r="AE18" i="3"/>
  <c r="AE19"/>
  <c r="AE21"/>
  <c r="AF18"/>
  <c r="AG18" s="1"/>
  <c r="AF21" l="1"/>
  <c r="AF19"/>
  <c r="AG21" l="1"/>
  <c r="AH21"/>
  <c r="AG19"/>
  <c r="AH19"/>
  <c r="AH18"/>
  <c r="AG22" l="1"/>
</calcChain>
</file>

<file path=xl/sharedStrings.xml><?xml version="1.0" encoding="utf-8"?>
<sst xmlns="http://schemas.openxmlformats.org/spreadsheetml/2006/main" count="145" uniqueCount="117">
  <si>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</si>
  <si>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</si>
  <si>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</si>
  <si>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</si>
  <si>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</si>
  <si>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</si>
  <si>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</si>
  <si>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</si>
  <si>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</si>
  <si>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</si>
  <si>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</si>
  <si>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</si>
  <si>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</si>
  <si>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</si>
  <si>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</si>
  <si>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</si>
  <si>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</si>
  <si>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</si>
  <si>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</si>
  <si>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</si>
  <si>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</si>
  <si>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</si>
  <si>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</si>
  <si>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</si>
  <si>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</si>
  <si>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</si>
  <si>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</si>
  <si>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</si>
  <si>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</si>
  <si>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</si>
  <si>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</si>
  <si>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</si>
  <si>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</si>
  <si>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</si>
  <si>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</si>
  <si>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</si>
  <si>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</si>
  <si>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</si>
  <si>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</si>
  <si>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</si>
  <si>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</si>
  <si>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</si>
  <si>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</si>
  <si>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</si>
  <si>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</si>
  <si>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</si>
  <si>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</si>
  <si>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</si>
  <si>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</si>
  <si>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</si>
  <si>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</si>
  <si>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</si>
  <si>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</si>
  <si>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</si>
  <si>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</si>
  <si>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</si>
  <si>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</si>
  <si>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</si>
  <si>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</si>
  <si>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</si>
  <si>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</si>
  <si>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</si>
  <si>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</si>
  <si>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</si>
  <si>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</si>
  <si>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</si>
  <si>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</si>
  <si>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</si>
  <si>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</si>
  <si>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</si>
  <si>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</si>
  <si>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</si>
  <si>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г. Самара, ул. Антонова-Овсеенко, 48</t>
  </si>
  <si>
    <t>НЛ000014</t>
  </si>
  <si>
    <t>НЛ000013</t>
  </si>
  <si>
    <t>шт</t>
  </si>
  <si>
    <t>Средства защиты падения с высоты</t>
  </si>
  <si>
    <t>СИЗ, охрана труда</t>
  </si>
  <si>
    <t>Пояс предохранительный со страховочной веревкой</t>
  </si>
  <si>
    <t>НЛ000035</t>
  </si>
  <si>
    <t>Н/НЛ</t>
  </si>
  <si>
    <t>Средства защиты падения с высоты и Предохранительные пояса</t>
  </si>
  <si>
    <t>Поставщик 6</t>
  </si>
  <si>
    <t>Поставщик 7</t>
  </si>
  <si>
    <t>Поставщик 8</t>
  </si>
  <si>
    <t>ООО "Мекликом"</t>
  </si>
  <si>
    <t>ООО "Юнион"</t>
  </si>
  <si>
    <t>ООО "Такелаж" ПК</t>
  </si>
  <si>
    <t>ООО  "Авангард Сэйфети Тольятти"</t>
  </si>
  <si>
    <t>ООО «Вентопро»‎</t>
  </si>
  <si>
    <t xml:space="preserve"> ООО «ТК «Восток»</t>
  </si>
  <si>
    <t>АО "ТД ТРАКТ"</t>
  </si>
  <si>
    <t>ОО "МЦЭС" Металлоцентр Энергострой</t>
  </si>
  <si>
    <t>586/ТМЦ</t>
  </si>
  <si>
    <t>550/18/34</t>
  </si>
  <si>
    <t>Поставщик 9</t>
  </si>
  <si>
    <t>Позиция 1</t>
  </si>
  <si>
    <t>Позиция 2</t>
  </si>
  <si>
    <t>Позиция 3</t>
  </si>
  <si>
    <t>ООО "Арсенал"</t>
  </si>
  <si>
    <t>Мекликогм</t>
  </si>
  <si>
    <t>Арсенал</t>
  </si>
  <si>
    <t>Юнион</t>
  </si>
  <si>
    <t>Тракт</t>
  </si>
  <si>
    <t>Такелаж</t>
  </si>
  <si>
    <t>Авангард</t>
  </si>
  <si>
    <t>Вентопро</t>
  </si>
  <si>
    <t>Восток</t>
  </si>
  <si>
    <t>МЦЭС</t>
  </si>
  <si>
    <t>НЛ000032</t>
  </si>
  <si>
    <t>Страховочная привязь с 2 точками крепления для защиты от падений и для работы в колодцах, камерах</t>
  </si>
  <si>
    <t>Привязь страховочная</t>
  </si>
  <si>
    <t>Строп из неметаллического регулируемого каната с амортизатором (L 2м)</t>
  </si>
  <si>
    <t>Инженер группы Закупок Полякова С.А.</t>
  </si>
  <si>
    <t>Начальник УМТС Аблякимов Р.Э.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</si>
  <si>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</si>
  <si>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Источник № 1 "Цены текущих договоров 2022 года"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</si>
</sst>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4" fontId="0" fillId="0" borderId="0" xfId="0" applyNumberFormat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4" fontId="7" fillId="0" borderId="1" xfId="0" applyNumberFormat="1" applyFont="1" applyFill="1" applyBorder="1" applyAlignment="1">
      <alignment horizontal="right" vertical="center"/>
    </xf>
    <xf numFmtId="4" fontId="6" fillId="0" borderId="0" xfId="0" applyNumberFormat="1" applyFont="1"/>
    <xf numFmtId="4" fontId="0" fillId="4" borderId="0" xfId="0" applyNumberFormat="1" applyFill="1"/>
    <xf numFmtId="0" fontId="0" fillId="0" borderId="0" xfId="0" applyAlignment="1">
      <alignment wrapText="1"/>
    </xf>
    <xf numFmtId="4" fontId="18" fillId="0" borderId="0" xfId="0" applyNumberFormat="1" applyFont="1" applyAlignment="1">
      <alignment wrapText="1"/>
    </xf>
    <xf numFmtId="0" fontId="18" fillId="0" borderId="0" xfId="0" applyFont="1" applyAlignment="1">
      <alignment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4" fontId="7" fillId="0" borderId="1" xfId="0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customXml" Target="../customXml/item1.xml"/><Relationship Id="rId5" Type="http://schemas.openxmlformats.org/officeDocument/2006/relationships/externalLink" Target="externalLinks/externalLink3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19050</xdr:colOff>
      <xdr:row>13</xdr:row>
      <xdr:rowOff>1600200</xdr:rowOff>
    </xdr:from>
    <xdr:to>
      <xdr:col>32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32</xdr:col>
      <xdr:colOff>266700</xdr:colOff>
      <xdr:row>13</xdr:row>
      <xdr:rowOff>1400175</xdr:rowOff>
    </xdr:from>
    <xdr:to>
      <xdr:col>32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64</xdr:row>
      <xdr:rowOff>0</xdr:rowOff>
    </xdr:from>
    <xdr:to>
      <xdr:col>20</xdr:col>
      <xdr:colOff>484648</xdr:colOff>
      <xdr:row>68</xdr:row>
      <xdr:rowOff>95157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57600" y="10363200"/>
          <a:ext cx="9019048" cy="74285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H63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E37" sqref="AE37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3.140625" style="1" customWidth="1"/>
    <col min="10" max="10" width="14.42578125" style="1" customWidth="1"/>
    <col min="11" max="11" width="13.42578125" style="1" customWidth="1"/>
    <col min="12" max="20" width="10.85546875" style="1" customWidth="1"/>
    <col min="21" max="30" width="12.7109375" style="1" hidden="1" customWidth="1"/>
    <col min="31" max="31" width="12.140625" style="1" customWidth="1"/>
    <col min="32" max="32" width="13" style="1" customWidth="1"/>
    <col min="33" max="33" width="12.85546875" style="1" customWidth="1"/>
    <col min="34" max="34" width="14.28515625" style="1" customWidth="1"/>
    <col min="35" max="16384" width="8.85546875" style="1"/>
  </cols>
  <sheetData>
    <row r="1" spans="1:34" ht="15.75">
      <c r="Z1" s="2"/>
      <c r="AE1" s="1" t="s">
        <v>66</v>
      </c>
    </row>
    <row r="2" spans="1:34" ht="15.75">
      <c r="Z2" s="2"/>
      <c r="AE2" s="1" t="s">
        <v>67</v>
      </c>
    </row>
    <row r="3" spans="1:34" ht="15.75">
      <c r="Z3" s="2"/>
      <c r="AE3" s="1" t="s">
        <v>68</v>
      </c>
    </row>
    <row r="4" spans="1:34" ht="15.75"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</row>
    <row r="5" spans="1:34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</row>
    <row r="6" spans="1:34" s="6" customFormat="1">
      <c r="C6" s="7" t="s">
        <v>14</v>
      </c>
      <c r="D6" s="63" t="s">
        <v>69</v>
      </c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5"/>
    </row>
    <row r="7" spans="1:34" s="6" customFormat="1">
      <c r="C7" s="7" t="s">
        <v>33</v>
      </c>
      <c r="D7" s="63" t="s">
        <v>80</v>
      </c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5"/>
    </row>
    <row r="8" spans="1:34" s="6" customFormat="1" ht="12.75" customHeight="1">
      <c r="C8" s="7" t="s">
        <v>25</v>
      </c>
      <c r="D8" s="63" t="s">
        <v>81</v>
      </c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5"/>
    </row>
    <row r="9" spans="1:34" s="6" customFormat="1" ht="12.75" customHeight="1">
      <c r="C9" s="7" t="s">
        <v>24</v>
      </c>
      <c r="D9" s="63" t="s">
        <v>77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5"/>
    </row>
    <row r="10" spans="1:34" s="6" customFormat="1" ht="12.75" customHeight="1">
      <c r="C10" s="7" t="s">
        <v>9</v>
      </c>
      <c r="D10" s="63" t="s">
        <v>76</v>
      </c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5"/>
    </row>
    <row r="11" spans="1:34" s="6" customFormat="1" ht="25.5">
      <c r="C11" s="7" t="s">
        <v>10</v>
      </c>
      <c r="D11" s="63" t="s">
        <v>72</v>
      </c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5"/>
    </row>
    <row r="12" spans="1:34" s="6" customFormat="1" ht="38.25">
      <c r="C12" s="7" t="s">
        <v>23</v>
      </c>
      <c r="D12" s="63" t="s">
        <v>70</v>
      </c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5"/>
    </row>
    <row r="14" spans="1:34" ht="31.5" customHeight="1">
      <c r="A14" s="57" t="s">
        <v>6</v>
      </c>
      <c r="B14" s="54" t="s">
        <v>28</v>
      </c>
      <c r="C14" s="57" t="s">
        <v>1</v>
      </c>
      <c r="D14" s="54" t="s">
        <v>4</v>
      </c>
      <c r="E14" s="54" t="s">
        <v>60</v>
      </c>
      <c r="F14" s="57" t="s">
        <v>116</v>
      </c>
      <c r="G14" s="57"/>
      <c r="H14" s="57"/>
      <c r="I14" s="57"/>
      <c r="J14" s="54" t="s">
        <v>115</v>
      </c>
      <c r="K14" s="54" t="s">
        <v>63</v>
      </c>
      <c r="L14" s="61" t="s">
        <v>61</v>
      </c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  <c r="AA14" s="62"/>
      <c r="AB14" s="62"/>
      <c r="AC14" s="62"/>
      <c r="AD14" s="62"/>
      <c r="AE14" s="54" t="s">
        <v>64</v>
      </c>
      <c r="AF14" s="54" t="s">
        <v>35</v>
      </c>
      <c r="AG14" s="54" t="s">
        <v>34</v>
      </c>
      <c r="AH14" s="66" t="s">
        <v>57</v>
      </c>
    </row>
    <row r="15" spans="1:34">
      <c r="A15" s="57"/>
      <c r="B15" s="55"/>
      <c r="C15" s="57"/>
      <c r="D15" s="55"/>
      <c r="E15" s="55"/>
      <c r="F15" s="57" t="s">
        <v>22</v>
      </c>
      <c r="G15" s="57" t="s">
        <v>15</v>
      </c>
      <c r="H15" s="57" t="s">
        <v>16</v>
      </c>
      <c r="I15" s="57" t="s">
        <v>29</v>
      </c>
      <c r="J15" s="55"/>
      <c r="K15" s="55"/>
      <c r="L15" s="61" t="s">
        <v>58</v>
      </c>
      <c r="M15" s="62"/>
      <c r="N15" s="62"/>
      <c r="O15" s="62"/>
      <c r="P15" s="62"/>
      <c r="Q15" s="62"/>
      <c r="R15" s="62"/>
      <c r="S15" s="62"/>
      <c r="T15" s="62"/>
      <c r="U15" s="61" t="s">
        <v>62</v>
      </c>
      <c r="V15" s="62"/>
      <c r="W15" s="62"/>
      <c r="X15" s="62"/>
      <c r="Y15" s="62"/>
      <c r="Z15" s="57" t="s">
        <v>59</v>
      </c>
      <c r="AA15" s="57"/>
      <c r="AB15" s="57"/>
      <c r="AC15" s="57"/>
      <c r="AD15" s="57"/>
      <c r="AE15" s="55"/>
      <c r="AF15" s="55"/>
      <c r="AG15" s="55"/>
      <c r="AH15" s="67"/>
    </row>
    <row r="16" spans="1:34" ht="77.25" customHeight="1">
      <c r="A16" s="57"/>
      <c r="B16" s="56"/>
      <c r="C16" s="57"/>
      <c r="D16" s="56"/>
      <c r="E16" s="56"/>
      <c r="F16" s="57"/>
      <c r="G16" s="57"/>
      <c r="H16" s="57"/>
      <c r="I16" s="57"/>
      <c r="J16" s="56"/>
      <c r="K16" s="56"/>
      <c r="L16" s="35" t="s">
        <v>11</v>
      </c>
      <c r="M16" s="35" t="s">
        <v>12</v>
      </c>
      <c r="N16" s="35" t="s">
        <v>13</v>
      </c>
      <c r="O16" s="35" t="s">
        <v>36</v>
      </c>
      <c r="P16" s="40" t="s">
        <v>37</v>
      </c>
      <c r="Q16" s="40" t="s">
        <v>82</v>
      </c>
      <c r="R16" s="44" t="s">
        <v>83</v>
      </c>
      <c r="S16" s="44" t="s">
        <v>84</v>
      </c>
      <c r="T16" s="35" t="s">
        <v>95</v>
      </c>
      <c r="U16" s="35" t="s">
        <v>17</v>
      </c>
      <c r="V16" s="35" t="s">
        <v>18</v>
      </c>
      <c r="W16" s="35" t="s">
        <v>26</v>
      </c>
      <c r="X16" s="35" t="s">
        <v>38</v>
      </c>
      <c r="Y16" s="35" t="s">
        <v>39</v>
      </c>
      <c r="Z16" s="35" t="s">
        <v>19</v>
      </c>
      <c r="AA16" s="35" t="s">
        <v>20</v>
      </c>
      <c r="AB16" s="35" t="s">
        <v>21</v>
      </c>
      <c r="AC16" s="35" t="s">
        <v>40</v>
      </c>
      <c r="AD16" s="35" t="s">
        <v>41</v>
      </c>
      <c r="AE16" s="56"/>
      <c r="AF16" s="56"/>
      <c r="AG16" s="56"/>
      <c r="AH16" s="68"/>
    </row>
    <row r="17" spans="1:34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/>
      <c r="S17" s="8" t="s">
        <v>48</v>
      </c>
      <c r="T17" s="8" t="s">
        <v>49</v>
      </c>
      <c r="U17" s="8" t="s">
        <v>47</v>
      </c>
      <c r="V17" s="8" t="s">
        <v>48</v>
      </c>
      <c r="W17" s="8" t="s">
        <v>49</v>
      </c>
      <c r="X17" s="8" t="s">
        <v>50</v>
      </c>
      <c r="Y17" s="8" t="s">
        <v>51</v>
      </c>
      <c r="Z17" s="8" t="s">
        <v>52</v>
      </c>
      <c r="AA17" s="8" t="s">
        <v>53</v>
      </c>
      <c r="AB17" s="8" t="s">
        <v>54</v>
      </c>
      <c r="AC17" s="8" t="s">
        <v>55</v>
      </c>
      <c r="AD17" s="8" t="s">
        <v>56</v>
      </c>
      <c r="AE17" s="11">
        <v>13</v>
      </c>
      <c r="AF17" s="11">
        <v>14</v>
      </c>
      <c r="AG17" s="11">
        <v>15</v>
      </c>
      <c r="AH17" s="11">
        <v>16</v>
      </c>
    </row>
    <row r="18" spans="1:34" s="29" customFormat="1" ht="25.5">
      <c r="A18" s="13">
        <v>1</v>
      </c>
      <c r="B18" s="14" t="s">
        <v>74</v>
      </c>
      <c r="C18" s="14" t="s">
        <v>78</v>
      </c>
      <c r="D18" s="14" t="s">
        <v>75</v>
      </c>
      <c r="E18" s="15">
        <v>3</v>
      </c>
      <c r="F18" s="15">
        <v>764.6</v>
      </c>
      <c r="G18" s="34">
        <v>76</v>
      </c>
      <c r="H18" s="16">
        <v>44217</v>
      </c>
      <c r="I18" s="16"/>
      <c r="J18" s="19">
        <v>1.0379</v>
      </c>
      <c r="K18" s="72">
        <v>566.66999999999996</v>
      </c>
      <c r="L18" s="17">
        <v>741.66666666666674</v>
      </c>
      <c r="M18" s="53">
        <v>741.66666666666674</v>
      </c>
      <c r="N18" s="53">
        <v>1231.25</v>
      </c>
      <c r="O18" s="53">
        <v>1182.5</v>
      </c>
      <c r="P18" s="53">
        <v>648.66999999999996</v>
      </c>
      <c r="Q18" s="53">
        <v>766.66666666666674</v>
      </c>
      <c r="R18" s="53"/>
      <c r="S18" s="53">
        <v>860</v>
      </c>
      <c r="T18" s="53">
        <v>1356.6666666666667</v>
      </c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8">
        <f>COUNTIF(K18:AD18,"&gt;0")</f>
        <v>9</v>
      </c>
      <c r="AF18" s="73">
        <f t="shared" ref="AF18:AF21" si="0">CEILING(SUM(K18:AD18)/COUNTIF(K18:AD18,"&gt;0"),0.01)</f>
        <v>899.53</v>
      </c>
      <c r="AG18" s="73">
        <f>AF18*E18</f>
        <v>2698.59</v>
      </c>
      <c r="AH18" s="34">
        <f t="shared" ref="AH18:AH21" si="1">STDEV(K18:AD18)/AF18*100</f>
        <v>31.489232465375526</v>
      </c>
    </row>
    <row r="19" spans="1:34" s="29" customFormat="1" ht="52.5" customHeight="1">
      <c r="A19" s="13">
        <v>2</v>
      </c>
      <c r="B19" s="14" t="s">
        <v>73</v>
      </c>
      <c r="C19" s="14" t="s">
        <v>110</v>
      </c>
      <c r="D19" s="14" t="s">
        <v>75</v>
      </c>
      <c r="E19" s="15">
        <v>116</v>
      </c>
      <c r="F19" s="15">
        <v>1055</v>
      </c>
      <c r="G19" s="34" t="s">
        <v>93</v>
      </c>
      <c r="H19" s="16">
        <v>44452</v>
      </c>
      <c r="I19" s="16"/>
      <c r="J19" s="19">
        <v>1.0379</v>
      </c>
      <c r="K19" s="72">
        <v>5333.33</v>
      </c>
      <c r="L19" s="17">
        <v>2079.166666666667</v>
      </c>
      <c r="M19" s="17">
        <v>3416.666666666667</v>
      </c>
      <c r="N19" s="17"/>
      <c r="O19" s="17">
        <v>4097.5</v>
      </c>
      <c r="P19" s="17"/>
      <c r="Q19" s="17"/>
      <c r="R19" s="17">
        <v>2677.5</v>
      </c>
      <c r="S19" s="17">
        <v>3500</v>
      </c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8">
        <f t="shared" ref="AE19:AE21" si="2">COUNTIF(K19:AD19,"&gt;0")</f>
        <v>6</v>
      </c>
      <c r="AF19" s="73">
        <f t="shared" si="0"/>
        <v>3517.37</v>
      </c>
      <c r="AG19" s="73">
        <f t="shared" ref="AG19:AG21" si="3">AF19*E19</f>
        <v>408014.92</v>
      </c>
      <c r="AH19" s="34">
        <f t="shared" si="1"/>
        <v>32.211742467049632</v>
      </c>
    </row>
    <row r="20" spans="1:34" s="29" customFormat="1" ht="13.5" customHeight="1">
      <c r="A20" s="13">
        <v>3</v>
      </c>
      <c r="B20" s="14" t="s">
        <v>109</v>
      </c>
      <c r="C20" s="14" t="s">
        <v>111</v>
      </c>
      <c r="D20" s="14" t="s">
        <v>75</v>
      </c>
      <c r="E20" s="15">
        <v>3</v>
      </c>
      <c r="F20" s="15">
        <v>1055</v>
      </c>
      <c r="G20" s="34" t="s">
        <v>93</v>
      </c>
      <c r="H20" s="16">
        <v>44452</v>
      </c>
      <c r="I20" s="16"/>
      <c r="J20" s="19">
        <v>1.0379</v>
      </c>
      <c r="K20" s="72">
        <v>5333.33</v>
      </c>
      <c r="L20" s="17">
        <v>2079.166666666667</v>
      </c>
      <c r="M20" s="17">
        <v>3416.666666666667</v>
      </c>
      <c r="N20" s="17"/>
      <c r="O20" s="17">
        <v>4097.5</v>
      </c>
      <c r="P20" s="17"/>
      <c r="Q20" s="17"/>
      <c r="R20" s="17">
        <v>2677.5</v>
      </c>
      <c r="S20" s="17">
        <v>3500</v>
      </c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8">
        <f t="shared" ref="AE20" si="4">COUNTIF(K20:AD20,"&gt;0")</f>
        <v>6</v>
      </c>
      <c r="AF20" s="73">
        <f t="shared" ref="AF20" si="5">CEILING(SUM(K20:AD20)/COUNTIF(K20:AD20,"&gt;0"),0.01)</f>
        <v>3517.37</v>
      </c>
      <c r="AG20" s="73">
        <f t="shared" ref="AG20" si="6">AF20*E20</f>
        <v>10552.11</v>
      </c>
      <c r="AH20" s="34">
        <f t="shared" ref="AH20" si="7">STDEV(K20:AD20)/AF20*100</f>
        <v>32.211742467049632</v>
      </c>
    </row>
    <row r="21" spans="1:34" s="29" customFormat="1" ht="25.5">
      <c r="A21" s="13">
        <v>4</v>
      </c>
      <c r="B21" s="14" t="s">
        <v>79</v>
      </c>
      <c r="C21" s="14" t="s">
        <v>112</v>
      </c>
      <c r="D21" s="14" t="s">
        <v>75</v>
      </c>
      <c r="E21" s="15">
        <v>13</v>
      </c>
      <c r="F21" s="15">
        <v>2100</v>
      </c>
      <c r="G21" s="34" t="s">
        <v>94</v>
      </c>
      <c r="H21" s="16">
        <v>43129</v>
      </c>
      <c r="I21" s="16"/>
      <c r="J21" s="19">
        <v>1.0379</v>
      </c>
      <c r="K21" s="72">
        <v>1750.42</v>
      </c>
      <c r="L21" s="17"/>
      <c r="M21" s="17"/>
      <c r="N21" s="17">
        <v>1453.125</v>
      </c>
      <c r="O21" s="17"/>
      <c r="P21" s="17"/>
      <c r="Q21" s="17">
        <v>2608.3333333333335</v>
      </c>
      <c r="R21" s="17">
        <v>2216.666666666667</v>
      </c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8">
        <f t="shared" si="2"/>
        <v>4</v>
      </c>
      <c r="AF21" s="73">
        <f t="shared" si="0"/>
        <v>2007.14</v>
      </c>
      <c r="AG21" s="73">
        <f t="shared" si="3"/>
        <v>26092.82</v>
      </c>
      <c r="AH21" s="34">
        <f t="shared" si="1"/>
        <v>25.374627851200739</v>
      </c>
    </row>
    <row r="22" spans="1:34">
      <c r="A22" s="30"/>
      <c r="B22" s="31"/>
      <c r="C22" s="70" t="s">
        <v>5</v>
      </c>
      <c r="D22" s="71"/>
      <c r="E22" s="71"/>
      <c r="F22" s="71"/>
      <c r="G22" s="71"/>
      <c r="H22" s="71"/>
      <c r="I22" s="71"/>
      <c r="J22" s="71"/>
      <c r="K22" s="71"/>
      <c r="L22" s="71"/>
      <c r="M22" s="71"/>
      <c r="N22" s="36"/>
      <c r="O22" s="36"/>
      <c r="P22" s="42"/>
      <c r="Q22" s="42"/>
      <c r="R22" s="45"/>
      <c r="S22" s="42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2"/>
      <c r="AG22" s="32">
        <f>SUM(AG18:AG21)</f>
        <v>447358.44</v>
      </c>
      <c r="AH22" s="33"/>
    </row>
    <row r="23" spans="1:34"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1"/>
    </row>
    <row r="24" spans="1:34" s="22" customFormat="1" hidden="1">
      <c r="C24" s="22" t="s">
        <v>8</v>
      </c>
    </row>
    <row r="25" spans="1:34" s="22" customFormat="1" hidden="1">
      <c r="C25" s="23" t="s">
        <v>30</v>
      </c>
    </row>
    <row r="26" spans="1:34" s="22" customFormat="1" hidden="1">
      <c r="C26" s="23" t="s">
        <v>31</v>
      </c>
    </row>
    <row r="27" spans="1:34" s="22" customFormat="1" hidden="1">
      <c r="C27" s="23" t="s">
        <v>32</v>
      </c>
    </row>
    <row r="28" spans="1:34" hidden="1">
      <c r="L28" s="24" t="s">
        <v>100</v>
      </c>
      <c r="M28" s="1" t="s">
        <v>101</v>
      </c>
      <c r="N28" s="1" t="s">
        <v>102</v>
      </c>
      <c r="O28" s="1" t="s">
        <v>103</v>
      </c>
      <c r="P28" s="1" t="s">
        <v>104</v>
      </c>
      <c r="Q28" s="1" t="s">
        <v>105</v>
      </c>
      <c r="R28" s="1" t="s">
        <v>106</v>
      </c>
      <c r="S28" s="1" t="s">
        <v>107</v>
      </c>
      <c r="T28" s="1" t="s">
        <v>108</v>
      </c>
    </row>
    <row r="29" spans="1:34" s="3" customFormat="1" ht="15.75">
      <c r="C29" s="25" t="s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</row>
    <row r="30" spans="1:34" s="3" customFormat="1" ht="15.75"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</row>
    <row r="31" spans="1:34" s="3" customFormat="1" ht="15.75">
      <c r="C31" s="39">
        <v>44777</v>
      </c>
      <c r="D31" s="26"/>
      <c r="E31" s="26"/>
      <c r="F31" s="58" t="s">
        <v>113</v>
      </c>
      <c r="G31" s="58"/>
      <c r="H31" s="58"/>
      <c r="I31" s="58"/>
      <c r="J31" s="58"/>
      <c r="K31" s="27"/>
      <c r="L31" s="58"/>
      <c r="M31" s="58"/>
      <c r="N31" s="58"/>
      <c r="O31" s="37"/>
      <c r="P31" s="41"/>
      <c r="Q31" s="41"/>
      <c r="R31" s="46"/>
      <c r="S31" s="41"/>
      <c r="T31" s="37"/>
      <c r="U31" s="1"/>
      <c r="V31" s="1"/>
      <c r="W31" s="1"/>
      <c r="X31" s="1"/>
      <c r="Y31" s="1"/>
      <c r="Z31" s="26"/>
      <c r="AA31" s="26"/>
      <c r="AB31" s="26"/>
      <c r="AC31" s="26"/>
      <c r="AD31" s="26"/>
      <c r="AE31" s="26"/>
      <c r="AF31" s="26"/>
      <c r="AG31" s="28"/>
    </row>
    <row r="32" spans="1:34" s="3" customFormat="1" ht="15.75">
      <c r="C32" s="38" t="s">
        <v>2</v>
      </c>
      <c r="D32" s="26"/>
      <c r="E32" s="26"/>
      <c r="F32" s="60" t="s">
        <v>71</v>
      </c>
      <c r="G32" s="60"/>
      <c r="H32" s="60"/>
      <c r="I32" s="60"/>
      <c r="J32" s="60"/>
      <c r="K32" s="1"/>
      <c r="L32" s="59" t="s">
        <v>7</v>
      </c>
      <c r="M32" s="59"/>
      <c r="N32" s="59"/>
      <c r="O32" s="37"/>
      <c r="P32" s="41"/>
      <c r="Q32" s="41"/>
      <c r="R32" s="46"/>
      <c r="S32" s="41"/>
      <c r="T32" s="37"/>
      <c r="U32" s="1"/>
      <c r="V32" s="1"/>
      <c r="W32" s="1"/>
      <c r="X32" s="1"/>
      <c r="Y32" s="1"/>
      <c r="Z32" s="26"/>
      <c r="AA32" s="26"/>
      <c r="AB32" s="26"/>
      <c r="AC32" s="26"/>
      <c r="AD32" s="26"/>
      <c r="AE32" s="26"/>
      <c r="AF32" s="26"/>
    </row>
    <row r="33" spans="3:34">
      <c r="C33" s="29"/>
      <c r="Z33" s="27"/>
      <c r="AA33" s="27"/>
      <c r="AB33" s="27"/>
      <c r="AC33" s="27"/>
      <c r="AD33" s="27"/>
      <c r="AE33" s="27"/>
      <c r="AF33" s="27"/>
    </row>
    <row r="34" spans="3:34">
      <c r="C34" s="25" t="s">
        <v>27</v>
      </c>
      <c r="Z34" s="27"/>
      <c r="AA34" s="27"/>
      <c r="AB34" s="27"/>
      <c r="AC34" s="27"/>
      <c r="AD34" s="27"/>
      <c r="AE34" s="27"/>
      <c r="AF34" s="27"/>
    </row>
    <row r="35" spans="3:34">
      <c r="Z35" s="27"/>
      <c r="AA35" s="27"/>
      <c r="AB35" s="27"/>
      <c r="AC35" s="27"/>
      <c r="AD35" s="27"/>
      <c r="AE35" s="27"/>
      <c r="AF35" s="27"/>
    </row>
    <row r="36" spans="3:34">
      <c r="C36" s="39">
        <v>44777</v>
      </c>
      <c r="D36" s="26"/>
      <c r="E36" s="26"/>
      <c r="F36" s="58" t="s">
        <v>114</v>
      </c>
      <c r="G36" s="58"/>
      <c r="H36" s="58"/>
      <c r="I36" s="58"/>
      <c r="J36" s="58"/>
      <c r="K36" s="27"/>
      <c r="L36" s="58"/>
      <c r="M36" s="58"/>
      <c r="N36" s="58"/>
      <c r="O36" s="37"/>
      <c r="P36" s="41"/>
      <c r="Q36" s="41"/>
      <c r="R36" s="46"/>
      <c r="S36" s="41"/>
      <c r="T36" s="37"/>
      <c r="Z36" s="26"/>
      <c r="AA36" s="26"/>
      <c r="AB36" s="26"/>
      <c r="AC36" s="26"/>
      <c r="AD36" s="26"/>
      <c r="AE36" s="26"/>
      <c r="AF36" s="26"/>
    </row>
    <row r="37" spans="3:34">
      <c r="C37" s="38" t="s">
        <v>2</v>
      </c>
      <c r="D37" s="26"/>
      <c r="E37" s="26"/>
      <c r="F37" s="60" t="s">
        <v>71</v>
      </c>
      <c r="G37" s="60"/>
      <c r="H37" s="60"/>
      <c r="I37" s="60"/>
      <c r="J37" s="60"/>
      <c r="L37" s="59" t="s">
        <v>7</v>
      </c>
      <c r="M37" s="59"/>
      <c r="N37" s="59"/>
      <c r="O37" s="37"/>
      <c r="P37" s="41"/>
      <c r="Q37" s="41"/>
      <c r="R37" s="46"/>
      <c r="S37" s="41"/>
      <c r="T37" s="37"/>
      <c r="Z37" s="26"/>
      <c r="AA37" s="26"/>
      <c r="AB37" s="26"/>
      <c r="AC37" s="26"/>
      <c r="AD37" s="26"/>
      <c r="AE37" s="26"/>
      <c r="AF37" s="26"/>
    </row>
    <row r="40" spans="3:34">
      <c r="C40" s="25" t="s">
        <v>65</v>
      </c>
    </row>
    <row r="42" spans="3:34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</row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</sheetData>
  <sheetProtection formatCells="0" formatColumns="0" formatRows="0" insertHyperlinks="0" sort="0" autoFilter="0"/>
  <protectedRanges>
    <protectedRange sqref="L16:AD17 K56:K64" name="Диапазон7"/>
    <protectedRange sqref="D6:AG6" name="Диапазон1"/>
    <protectedRange sqref="D11:AG12" name="Диапазон2"/>
    <protectedRange sqref="G18:I21 A18:E21" name="Диапазон3"/>
    <protectedRange sqref="T18:Y21 AB18:AD21" name="Диапазон4"/>
    <protectedRange sqref="C31 F31 L31 L36 C36 F36" name="Диапазон5"/>
    <protectedRange sqref="D25:AG27" name="Диапазон6"/>
    <protectedRange sqref="Z1" name="Диапазон8_1"/>
    <protectedRange sqref="C25:C27" name="Диапазон6_1"/>
    <protectedRange sqref="F18:F21" name="Диапазон3_3"/>
    <protectedRange sqref="L18:S21 Z18:AA21" name="Диапазон4_1"/>
    <protectedRange sqref="D7:AG7" name="Диапазон1_2"/>
  </protectedRanges>
  <autoFilter ref="A17:AH22"/>
  <mergeCells count="38">
    <mergeCell ref="C42:AH42"/>
    <mergeCell ref="L15:T15"/>
    <mergeCell ref="AH14:AH16"/>
    <mergeCell ref="A14:A16"/>
    <mergeCell ref="C4:AG4"/>
    <mergeCell ref="C22:M22"/>
    <mergeCell ref="D6:AG6"/>
    <mergeCell ref="D10:AG10"/>
    <mergeCell ref="D11:AG11"/>
    <mergeCell ref="D12:AG12"/>
    <mergeCell ref="K14:K16"/>
    <mergeCell ref="G15:G16"/>
    <mergeCell ref="H15:H16"/>
    <mergeCell ref="D7:AG7"/>
    <mergeCell ref="D8:AG8"/>
    <mergeCell ref="C14:C16"/>
    <mergeCell ref="AE14:AE16"/>
    <mergeCell ref="L14:AD14"/>
    <mergeCell ref="Z15:AD15"/>
    <mergeCell ref="D9:AG9"/>
    <mergeCell ref="U15:Y15"/>
    <mergeCell ref="AG14:AG16"/>
    <mergeCell ref="AF14:AF16"/>
    <mergeCell ref="D14:D16"/>
    <mergeCell ref="E14:E16"/>
    <mergeCell ref="B14:B16"/>
    <mergeCell ref="F14:I14"/>
    <mergeCell ref="I15:I16"/>
    <mergeCell ref="L36:N36"/>
    <mergeCell ref="L37:N37"/>
    <mergeCell ref="F36:J36"/>
    <mergeCell ref="F37:J37"/>
    <mergeCell ref="J14:J16"/>
    <mergeCell ref="F15:F16"/>
    <mergeCell ref="L31:N31"/>
    <mergeCell ref="L32:N32"/>
    <mergeCell ref="F31:J31"/>
    <mergeCell ref="F32:J32"/>
  </mergeCells>
  <phoneticPr fontId="0" type="noConversion"/>
  <dataValidations count="1">
    <dataValidation type="list" allowBlank="1" showInputMessage="1" showErrorMessage="1" sqref="D7:AG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0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F20:T81"/>
  <sheetViews>
    <sheetView topLeftCell="C37" workbookViewId="0">
      <selection activeCell="F56" sqref="F56"/>
    </sheetView>
  </sheetViews>
  <sheetFormatPr defaultRowHeight="12.75"/>
  <sheetData>
    <row r="20" spans="7:17">
      <c r="G20" s="43">
        <v>741.66666666666674</v>
      </c>
      <c r="H20" s="43">
        <v>1231.25</v>
      </c>
      <c r="I20" s="43">
        <v>1182.5</v>
      </c>
      <c r="J20" s="43">
        <v>648.66999999999996</v>
      </c>
      <c r="K20" s="43">
        <v>766.66666666666674</v>
      </c>
      <c r="L20" s="43">
        <v>2475</v>
      </c>
      <c r="M20" s="43">
        <v>860</v>
      </c>
      <c r="N20" s="43">
        <v>1356.6666666666667</v>
      </c>
      <c r="O20" s="43"/>
      <c r="P20" s="43">
        <f>MEDIAN(G20:N20)</f>
        <v>1021.25</v>
      </c>
      <c r="Q20" s="43"/>
    </row>
    <row r="21" spans="7:17">
      <c r="G21" s="43">
        <v>2079.166666666667</v>
      </c>
      <c r="H21" s="43">
        <v>1258.3333333333335</v>
      </c>
      <c r="I21" s="43">
        <v>4097.5</v>
      </c>
      <c r="J21" s="43">
        <v>1429.17</v>
      </c>
      <c r="K21" s="43">
        <v>6166.666666666667</v>
      </c>
      <c r="L21" s="43">
        <v>2677.5</v>
      </c>
      <c r="M21" s="43">
        <v>3500</v>
      </c>
      <c r="N21" s="43">
        <v>1095</v>
      </c>
      <c r="O21" s="43"/>
      <c r="P21" s="43">
        <f>MEDIAN(G21:N21)</f>
        <v>2378.3333333333335</v>
      </c>
      <c r="Q21" s="43"/>
    </row>
    <row r="22" spans="7:17">
      <c r="G22" s="43">
        <v>583.33333333333337</v>
      </c>
      <c r="H22" s="43">
        <v>1453.125</v>
      </c>
      <c r="I22" s="43">
        <v>835.5</v>
      </c>
      <c r="J22" s="43"/>
      <c r="K22" s="43">
        <v>2608.3333333333335</v>
      </c>
      <c r="L22" s="43">
        <v>2216.666666666667</v>
      </c>
      <c r="M22" s="43">
        <v>710</v>
      </c>
      <c r="N22" s="43"/>
      <c r="O22" s="43"/>
      <c r="P22" s="43">
        <f>MEDIAN(G22:N22)</f>
        <v>1144.3125</v>
      </c>
      <c r="Q22" s="43"/>
    </row>
    <row r="28" spans="7:17">
      <c r="J28" s="43">
        <v>741.66666666666674</v>
      </c>
      <c r="K28" s="43"/>
      <c r="L28" s="43">
        <v>2079.166666666667</v>
      </c>
      <c r="M28" s="43"/>
      <c r="N28" s="43">
        <v>583.33333333333337</v>
      </c>
      <c r="O28" s="43"/>
    </row>
    <row r="29" spans="7:17">
      <c r="J29" s="43">
        <v>1231.25</v>
      </c>
      <c r="K29" s="43"/>
      <c r="L29" s="43">
        <v>1258.3333333333335</v>
      </c>
      <c r="M29" s="43"/>
      <c r="N29" s="43">
        <v>1453.125</v>
      </c>
      <c r="O29" s="43"/>
    </row>
    <row r="30" spans="7:17">
      <c r="J30" s="43">
        <v>1182.5</v>
      </c>
      <c r="K30" s="43"/>
      <c r="L30" s="43">
        <v>4097.5</v>
      </c>
      <c r="M30" s="43"/>
      <c r="N30" s="43">
        <v>835.5</v>
      </c>
      <c r="O30" s="43"/>
    </row>
    <row r="31" spans="7:17">
      <c r="J31" s="43">
        <v>648.66999999999996</v>
      </c>
      <c r="K31" s="43"/>
      <c r="L31" s="43">
        <v>1429.17</v>
      </c>
      <c r="M31" s="43"/>
      <c r="N31" s="43"/>
      <c r="O31" s="43"/>
    </row>
    <row r="32" spans="7:17">
      <c r="J32" s="43">
        <v>766.66666666666674</v>
      </c>
      <c r="K32" s="43"/>
      <c r="L32" s="43">
        <v>6166.666666666667</v>
      </c>
      <c r="M32" s="43"/>
      <c r="N32" s="43">
        <v>2608.3333333333335</v>
      </c>
      <c r="O32" s="43"/>
    </row>
    <row r="33" spans="7:20">
      <c r="J33" s="43">
        <v>2475</v>
      </c>
      <c r="K33" s="43"/>
      <c r="L33" s="43">
        <v>2677.5</v>
      </c>
      <c r="M33" s="43"/>
      <c r="N33" s="43">
        <v>2216.666666666667</v>
      </c>
      <c r="O33" s="43"/>
    </row>
    <row r="34" spans="7:20">
      <c r="J34" s="43">
        <v>860</v>
      </c>
      <c r="K34" s="43"/>
      <c r="L34" s="43">
        <v>3500</v>
      </c>
      <c r="M34" s="43"/>
      <c r="N34" s="43">
        <v>710</v>
      </c>
      <c r="O34" s="43"/>
    </row>
    <row r="35" spans="7:20">
      <c r="J35" s="43">
        <v>1356.6666666666667</v>
      </c>
      <c r="K35" s="43"/>
      <c r="L35" s="43">
        <v>1095</v>
      </c>
      <c r="M35" s="43"/>
      <c r="N35" s="43"/>
      <c r="O35" s="43"/>
    </row>
    <row r="40" spans="7:20">
      <c r="G40" s="43">
        <v>741.66666666666674</v>
      </c>
      <c r="H40" s="43">
        <v>741.66666666666674</v>
      </c>
      <c r="I40" s="43">
        <v>1231.25</v>
      </c>
      <c r="J40" s="43">
        <v>1182.5</v>
      </c>
      <c r="K40" s="43">
        <v>648.66999999999996</v>
      </c>
      <c r="L40" s="43">
        <v>766.66666666666674</v>
      </c>
      <c r="M40" s="43">
        <v>2475</v>
      </c>
      <c r="N40" s="43">
        <v>860</v>
      </c>
      <c r="O40" s="43">
        <v>1356.6666666666667</v>
      </c>
      <c r="P40" s="43"/>
      <c r="T40" s="43"/>
    </row>
    <row r="41" spans="7:20">
      <c r="G41" s="43">
        <v>2079.166666666667</v>
      </c>
      <c r="H41" s="43">
        <v>3416.666666666667</v>
      </c>
      <c r="I41" s="43">
        <v>1258.3333333333335</v>
      </c>
      <c r="J41" s="43">
        <v>4097.5</v>
      </c>
      <c r="K41" s="43">
        <v>1429.17</v>
      </c>
      <c r="L41" s="43">
        <v>6166.666666666667</v>
      </c>
      <c r="M41" s="43">
        <v>2677.5</v>
      </c>
      <c r="N41" s="43">
        <v>3500</v>
      </c>
      <c r="O41" s="43">
        <v>1095</v>
      </c>
      <c r="P41" s="43"/>
      <c r="T41" s="43"/>
    </row>
    <row r="42" spans="7:20">
      <c r="G42" s="43">
        <v>583.33333333333337</v>
      </c>
      <c r="H42" s="43">
        <v>600</v>
      </c>
      <c r="I42" s="43">
        <v>1453.125</v>
      </c>
      <c r="J42" s="43">
        <v>835.5</v>
      </c>
      <c r="K42" s="43"/>
      <c r="L42" s="43">
        <v>2608.3333333333335</v>
      </c>
      <c r="M42" s="43">
        <v>2216.666666666667</v>
      </c>
      <c r="N42" s="43">
        <v>710</v>
      </c>
      <c r="O42" s="43"/>
      <c r="P42" s="43"/>
      <c r="T42" s="43"/>
    </row>
    <row r="43" spans="7:20">
      <c r="G43" s="43"/>
      <c r="H43" s="43"/>
      <c r="I43" s="43"/>
      <c r="J43" s="43"/>
      <c r="K43" s="43"/>
      <c r="L43" s="43"/>
      <c r="M43" s="43"/>
      <c r="N43" s="43"/>
      <c r="O43" s="43"/>
      <c r="P43" s="43"/>
      <c r="T43" s="43"/>
    </row>
    <row r="44" spans="7:20">
      <c r="G44" s="43" t="s">
        <v>96</v>
      </c>
      <c r="I44" s="43" t="s">
        <v>97</v>
      </c>
      <c r="K44" s="48" t="s">
        <v>98</v>
      </c>
      <c r="L44" s="43"/>
      <c r="M44" s="43"/>
      <c r="N44" s="43"/>
      <c r="O44" s="43"/>
      <c r="P44" s="43"/>
      <c r="T44" s="43"/>
    </row>
    <row r="45" spans="7:20">
      <c r="G45" s="43">
        <v>648.66999999999996</v>
      </c>
      <c r="I45" s="43">
        <v>1095</v>
      </c>
      <c r="K45" s="43">
        <v>583.33333333333337</v>
      </c>
      <c r="L45" s="43"/>
      <c r="M45" s="43"/>
      <c r="N45" s="43"/>
      <c r="O45" s="43"/>
      <c r="P45" s="43"/>
      <c r="T45" s="43"/>
    </row>
    <row r="46" spans="7:20">
      <c r="G46" s="43">
        <v>741.66666666666674</v>
      </c>
      <c r="I46" s="43">
        <v>1258.3333333333335</v>
      </c>
      <c r="K46" s="43">
        <v>600</v>
      </c>
      <c r="L46" s="43"/>
      <c r="M46" s="43"/>
      <c r="N46" s="43"/>
      <c r="O46" s="43"/>
      <c r="P46" s="43"/>
      <c r="T46" s="43"/>
    </row>
    <row r="47" spans="7:20">
      <c r="G47" s="43">
        <v>741.66666666666674</v>
      </c>
      <c r="I47" s="43">
        <v>1429.17</v>
      </c>
      <c r="K47" s="43">
        <v>710</v>
      </c>
      <c r="L47" s="43"/>
      <c r="M47" s="43"/>
      <c r="N47" s="43"/>
      <c r="O47" s="43"/>
      <c r="P47" s="43"/>
      <c r="T47" s="43"/>
    </row>
    <row r="48" spans="7:20">
      <c r="G48" s="43">
        <v>766.66666666666674</v>
      </c>
      <c r="I48" s="49">
        <v>2079.166666666667</v>
      </c>
      <c r="K48" s="43">
        <v>835.5</v>
      </c>
      <c r="L48" s="43"/>
      <c r="M48" s="43"/>
      <c r="N48" s="43"/>
      <c r="O48" s="43"/>
      <c r="P48" s="43"/>
      <c r="T48" s="43"/>
    </row>
    <row r="49" spans="6:20">
      <c r="G49" s="43">
        <v>860</v>
      </c>
      <c r="I49" s="49">
        <v>2677.5</v>
      </c>
      <c r="K49" s="43">
        <v>1453.125</v>
      </c>
      <c r="L49" s="43"/>
      <c r="M49" s="43"/>
      <c r="N49" s="43"/>
      <c r="O49" s="43"/>
      <c r="P49" s="43"/>
      <c r="T49" s="43"/>
    </row>
    <row r="50" spans="6:20">
      <c r="G50" s="49">
        <v>1182.5</v>
      </c>
      <c r="I50" s="49">
        <v>3416.666666666667</v>
      </c>
      <c r="K50" s="43">
        <v>2216.666666666667</v>
      </c>
      <c r="L50" s="43"/>
      <c r="M50" s="43"/>
      <c r="N50" s="43"/>
      <c r="O50" s="43"/>
      <c r="P50" s="43"/>
      <c r="Q50" s="43"/>
      <c r="R50" s="43"/>
      <c r="S50" s="43"/>
      <c r="T50" s="43"/>
    </row>
    <row r="51" spans="6:20">
      <c r="G51" s="49">
        <v>1231.25</v>
      </c>
      <c r="I51" s="49">
        <v>3500</v>
      </c>
      <c r="K51" s="43">
        <v>2608.3333333333335</v>
      </c>
      <c r="L51" s="43"/>
      <c r="M51" s="43"/>
      <c r="N51" s="43"/>
      <c r="O51" s="43"/>
      <c r="P51" s="43"/>
      <c r="Q51" s="43"/>
      <c r="R51" s="43"/>
      <c r="S51" s="43"/>
      <c r="T51" s="43"/>
    </row>
    <row r="52" spans="6:20">
      <c r="G52" s="49">
        <v>1356.6666666666667</v>
      </c>
      <c r="I52" s="43">
        <v>4097.5</v>
      </c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6:20">
      <c r="G53" s="43">
        <v>2475</v>
      </c>
      <c r="I53" s="43">
        <v>6166.666666666667</v>
      </c>
      <c r="K53" s="43"/>
      <c r="L53" s="43"/>
      <c r="M53" s="43"/>
      <c r="N53" s="43"/>
      <c r="O53" s="43"/>
      <c r="P53" s="43"/>
      <c r="Q53" s="43"/>
      <c r="R53" s="43"/>
      <c r="S53" s="43"/>
    </row>
    <row r="54" spans="6:20">
      <c r="G54" s="43"/>
      <c r="H54" s="43"/>
      <c r="I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6:20"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6:20">
      <c r="F56" s="47">
        <v>1750.42</v>
      </c>
      <c r="G56" s="43">
        <v>583.33333333333337</v>
      </c>
      <c r="H56" s="43">
        <v>600</v>
      </c>
      <c r="I56" s="43">
        <v>1453.125</v>
      </c>
      <c r="J56" s="43">
        <v>835.5</v>
      </c>
      <c r="K56" s="43"/>
      <c r="L56" s="43">
        <v>2608.3333333333335</v>
      </c>
      <c r="M56" s="43">
        <v>2216.666666666667</v>
      </c>
      <c r="N56" s="43">
        <v>710</v>
      </c>
      <c r="O56" s="43"/>
      <c r="P56" s="43"/>
      <c r="Q56" s="43"/>
      <c r="R56" s="43"/>
      <c r="S56" s="43"/>
    </row>
    <row r="57" spans="6:20"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6:20"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6:20"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6:20" s="50" customFormat="1">
      <c r="G60" s="51" t="s">
        <v>100</v>
      </c>
      <c r="H60" s="51" t="s">
        <v>101</v>
      </c>
      <c r="I60" s="51" t="s">
        <v>102</v>
      </c>
      <c r="J60" s="51" t="s">
        <v>103</v>
      </c>
      <c r="K60" s="51" t="s">
        <v>104</v>
      </c>
      <c r="L60" s="51" t="s">
        <v>105</v>
      </c>
      <c r="M60" s="51" t="s">
        <v>106</v>
      </c>
      <c r="N60" s="52" t="s">
        <v>107</v>
      </c>
      <c r="O60" s="52" t="s">
        <v>108</v>
      </c>
      <c r="Q60" s="52"/>
    </row>
    <row r="61" spans="6:20"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6:20"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6:20"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6:20"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7:19"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7:19"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7:19"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7:19"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7:19"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</row>
    <row r="70" spans="7:19"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</row>
    <row r="71" spans="7:19"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7:19">
      <c r="G72" s="43"/>
      <c r="H72" s="1" t="s">
        <v>11</v>
      </c>
      <c r="I72" s="1" t="s">
        <v>85</v>
      </c>
      <c r="J72" s="1"/>
      <c r="K72" s="1"/>
      <c r="L72" s="1"/>
      <c r="M72" s="43"/>
      <c r="N72" s="43"/>
      <c r="O72" s="43"/>
      <c r="P72" s="43"/>
      <c r="Q72" s="43"/>
      <c r="R72" s="43"/>
      <c r="S72" s="43"/>
    </row>
    <row r="73" spans="7:19">
      <c r="G73" s="43"/>
      <c r="H73" s="1" t="s">
        <v>12</v>
      </c>
      <c r="I73" s="1" t="s">
        <v>99</v>
      </c>
      <c r="J73" s="1"/>
      <c r="K73" s="1"/>
      <c r="L73" s="1"/>
      <c r="M73" s="43"/>
      <c r="N73" s="43"/>
      <c r="O73" s="43"/>
      <c r="P73" s="43"/>
      <c r="Q73" s="43"/>
      <c r="R73" s="43"/>
      <c r="S73" s="43"/>
    </row>
    <row r="74" spans="7:19">
      <c r="G74" s="43"/>
      <c r="H74" s="1" t="s">
        <v>13</v>
      </c>
      <c r="I74" s="1" t="s">
        <v>86</v>
      </c>
      <c r="J74" s="1"/>
      <c r="K74" s="1"/>
      <c r="L74" s="1"/>
      <c r="M74" s="43"/>
      <c r="N74" s="43"/>
      <c r="O74" s="43"/>
      <c r="P74" s="43"/>
      <c r="Q74" s="43"/>
      <c r="R74" s="43"/>
      <c r="S74" s="43"/>
    </row>
    <row r="75" spans="7:19">
      <c r="H75" s="1" t="s">
        <v>36</v>
      </c>
      <c r="I75" s="1" t="s">
        <v>91</v>
      </c>
      <c r="J75" s="1"/>
      <c r="K75" s="1"/>
      <c r="L75" s="1"/>
    </row>
    <row r="76" spans="7:19">
      <c r="H76" s="1" t="s">
        <v>37</v>
      </c>
      <c r="I76" s="1" t="s">
        <v>87</v>
      </c>
      <c r="J76" s="1"/>
      <c r="K76" s="1"/>
      <c r="L76" s="1"/>
    </row>
    <row r="77" spans="7:19">
      <c r="H77" s="1" t="s">
        <v>82</v>
      </c>
      <c r="I77" s="1" t="s">
        <v>88</v>
      </c>
      <c r="J77" s="1"/>
      <c r="K77" s="1"/>
      <c r="L77" s="1"/>
    </row>
    <row r="78" spans="7:19">
      <c r="H78" s="1" t="s">
        <v>83</v>
      </c>
      <c r="I78" s="1" t="s">
        <v>89</v>
      </c>
      <c r="J78" s="1"/>
      <c r="K78" s="1"/>
      <c r="L78" s="1"/>
    </row>
    <row r="79" spans="7:19">
      <c r="H79" s="1" t="s">
        <v>84</v>
      </c>
      <c r="I79" s="1" t="s">
        <v>90</v>
      </c>
      <c r="J79" s="1"/>
      <c r="K79" s="1"/>
      <c r="L79" s="1"/>
    </row>
    <row r="80" spans="7:19">
      <c r="H80" s="1" t="s">
        <v>95</v>
      </c>
      <c r="I80" s="1" t="s">
        <v>92</v>
      </c>
      <c r="J80" s="1"/>
      <c r="K80" s="1"/>
      <c r="L80" s="1"/>
    </row>
    <row r="81" spans="8:12">
      <c r="H81" s="1"/>
      <c r="I81" s="1"/>
      <c r="J81" s="1"/>
      <c r="K81" s="1"/>
      <c r="L81" s="1"/>
    </row>
  </sheetData>
  <protectedRanges>
    <protectedRange sqref="H72:H80" name="Диапазон7"/>
  </protectedRange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</vt:lpstr>
      <vt:lpstr>Лист1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2022-08-04T12:10:16Z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